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Лист1!$A$1:$E$24</definedName>
  </definedNames>
  <calcPr calcId="145621"/>
</workbook>
</file>

<file path=xl/calcChain.xml><?xml version="1.0" encoding="utf-8"?>
<calcChain xmlns="http://schemas.openxmlformats.org/spreadsheetml/2006/main">
  <c r="D10" i="1" l="1"/>
  <c r="D9" i="1" l="1"/>
  <c r="C10" i="1"/>
  <c r="C9" i="1" s="1"/>
  <c r="C22" i="1" l="1"/>
  <c r="E10" i="1"/>
  <c r="D22" i="1" l="1"/>
  <c r="E9" i="1"/>
  <c r="E22" i="1" l="1"/>
</calcChain>
</file>

<file path=xl/sharedStrings.xml><?xml version="1.0" encoding="utf-8"?>
<sst xmlns="http://schemas.openxmlformats.org/spreadsheetml/2006/main" count="32" uniqueCount="32">
  <si>
    <t xml:space="preserve">Додаток №3                                                                    </t>
  </si>
  <si>
    <t xml:space="preserve"> Статті  видатків</t>
  </si>
  <si>
    <t>Код економічної класифікації видатків бюджету</t>
  </si>
  <si>
    <t xml:space="preserve"> </t>
  </si>
  <si>
    <t xml:space="preserve">Загальний фонд - ВСЬОГО </t>
  </si>
  <si>
    <t xml:space="preserve">І- ПЕРШОЧЕРГОВІ ВИДАТКИ </t>
  </si>
  <si>
    <t xml:space="preserve"> у тому числі: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</si>
  <si>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</si>
  <si>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</si>
  <si>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</si>
  <si>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</si>
  <si>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</si>
  <si>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</si>
  <si>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</si>
  <si>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</si>
  <si>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</si>
  <si>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</si>
  <si>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</si>
  <si>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</si>
  <si>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Поточні трансферти органам державного управління інших рівнів</t>
  </si>
  <si>
    <t>2620</t>
  </si>
  <si>
    <t>Соціальне забезпечення</t>
  </si>
  <si>
    <t>2700</t>
  </si>
  <si>
    <t>ІІ  -  ІНШІ  ВИДАТКИ</t>
  </si>
  <si>
    <t xml:space="preserve">Спеціальний фонд - ВСЬОГО </t>
  </si>
  <si>
    <t>ВСЬОГО ВИДАТКИ (загальний фонд + спеціальний фонд)</t>
  </si>
  <si>
    <t>В.о. начальника фінансового відділу</t>
  </si>
  <si>
    <t>Наталія ЧЕРНЕНКО</t>
  </si>
  <si>
    <t>Затверджений план на 2024 рік</t>
  </si>
  <si>
    <t>Уточнений план за 2024 рік</t>
  </si>
  <si>
    <t>Виконано за  2024 рік</t>
  </si>
  <si>
    <t>Виконання основних видатків міського бюджету в розрізі кодів економічної класифікації видатків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</si>
</sst>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_-* #,##0.00\ _г_р_н_._-;\-* #,##0.00\ _г_р_н_._-;_-* &quot;-&quot;??\ _г_р_н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2" fillId="0" borderId="0" xfId="0" applyNumberFormat="1" applyFont="1" applyBorder="1" applyAlignment="1">
      <alignment horizontal="right" wrapText="1"/>
    </xf>
    <xf numFmtId="0" fontId="3" fillId="0" borderId="0" xfId="0" applyFont="1"/>
    <xf numFmtId="165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1" applyNumberFormat="1" applyFont="1" applyBorder="1"/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6" fontId="2" fillId="0" borderId="1" xfId="1" applyNumberFormat="1" applyFont="1" applyBorder="1"/>
    <xf numFmtId="0" fontId="2" fillId="0" borderId="1" xfId="0" applyFont="1" applyBorder="1" applyAlignment="1">
      <alignment horizontal="left" vertical="center"/>
    </xf>
    <xf numFmtId="166" fontId="2" fillId="0" borderId="1" xfId="1" applyNumberFormat="1" applyFont="1" applyFill="1" applyBorder="1"/>
    <xf numFmtId="2" fontId="2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2" fontId="5" fillId="0" borderId="0" xfId="0" applyNumberFormat="1" applyFont="1"/>
    <xf numFmtId="0" fontId="5" fillId="0" borderId="0" xfId="0" applyFont="1"/>
    <xf numFmtId="166" fontId="3" fillId="0" borderId="1" xfId="1" applyNumberFormat="1" applyFont="1" applyFill="1" applyBorder="1"/>
    <xf numFmtId="2" fontId="2" fillId="0" borderId="0" xfId="0" applyNumberFormat="1" applyFont="1" applyFill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BreakPreview" zoomScaleNormal="100" zoomScaleSheetLayoutView="100" workbookViewId="0">
      <selection activeCell="B25" sqref="B25"/>
    </sheetView>
  </sheetViews>
  <sheetFormatPr defaultRowHeight="15.75" x14ac:dyDescent="0.25"/>
  <cols>
    <col min="1" max="1" width="76" style="1" customWidth="1"/>
    <col min="2" max="2" width="14.140625" style="1" customWidth="1"/>
    <col min="3" max="3" width="23.5703125" style="2" customWidth="1"/>
    <col min="4" max="4" width="24" style="2" customWidth="1"/>
    <col min="5" max="5" width="24.28515625" style="2" customWidth="1"/>
    <col min="6" max="6" width="38.42578125" style="1" customWidth="1"/>
    <col min="7" max="7" width="13.28515625" style="1" bestFit="1" customWidth="1"/>
    <col min="8" max="16384" width="9.140625" style="1"/>
  </cols>
  <sheetData>
    <row r="1" spans="1:7" x14ac:dyDescent="0.25">
      <c r="E1" s="3" t="s">
        <v>0</v>
      </c>
    </row>
    <row r="4" spans="1:7" x14ac:dyDescent="0.25">
      <c r="A4" s="4"/>
      <c r="B4" s="4"/>
      <c r="C4" s="5"/>
      <c r="D4" s="5"/>
      <c r="E4" s="5"/>
    </row>
    <row r="5" spans="1:7" x14ac:dyDescent="0.25">
      <c r="A5" s="4"/>
      <c r="B5" s="4"/>
      <c r="C5" s="5"/>
      <c r="D5" s="5"/>
      <c r="E5" s="5"/>
    </row>
    <row r="6" spans="1:7" ht="42.75" customHeight="1" x14ac:dyDescent="0.3">
      <c r="A6" s="23" t="s">
        <v>31</v>
      </c>
      <c r="B6" s="23"/>
      <c r="C6" s="23"/>
      <c r="D6" s="23"/>
      <c r="E6" s="23"/>
    </row>
    <row r="8" spans="1:7" ht="132.75" customHeight="1" x14ac:dyDescent="0.25">
      <c r="A8" s="6" t="s">
        <v>1</v>
      </c>
      <c r="B8" s="7" t="s">
        <v>2</v>
      </c>
      <c r="C8" s="8" t="s">
        <v>28</v>
      </c>
      <c r="D8" s="8" t="s">
        <v>29</v>
      </c>
      <c r="E8" s="8" t="s">
        <v>30</v>
      </c>
      <c r="F8" s="1" t="s">
        <v>3</v>
      </c>
    </row>
    <row r="9" spans="1:7" x14ac:dyDescent="0.25">
      <c r="A9" s="6" t="s">
        <v>4</v>
      </c>
      <c r="B9" s="6"/>
      <c r="C9" s="9">
        <f>C10+C20</f>
        <v>345396107</v>
      </c>
      <c r="D9" s="20">
        <f>D10+D20</f>
        <v>406792533.94</v>
      </c>
      <c r="E9" s="20">
        <f>E10+E20</f>
        <v>389849628.73000002</v>
      </c>
    </row>
    <row r="10" spans="1:7" x14ac:dyDescent="0.25">
      <c r="A10" s="10" t="s">
        <v>5</v>
      </c>
      <c r="B10" s="10"/>
      <c r="C10" s="9">
        <f>SUM(C12:C19)</f>
        <v>290542271</v>
      </c>
      <c r="D10" s="20">
        <f>SUM(D12:D19)</f>
        <v>314987908</v>
      </c>
      <c r="E10" s="20">
        <f>SUM(E12:E19)</f>
        <v>303454745.68000001</v>
      </c>
    </row>
    <row r="11" spans="1:7" x14ac:dyDescent="0.25">
      <c r="A11" s="11" t="s">
        <v>6</v>
      </c>
      <c r="B11" s="11"/>
      <c r="C11" s="12"/>
      <c r="D11" s="14"/>
      <c r="E11" s="14"/>
    </row>
    <row r="12" spans="1:7" x14ac:dyDescent="0.25">
      <c r="A12" s="13" t="s">
        <v>7</v>
      </c>
      <c r="B12" s="11" t="s">
        <v>8</v>
      </c>
      <c r="C12" s="12">
        <v>200863475</v>
      </c>
      <c r="D12" s="14">
        <v>202347142</v>
      </c>
      <c r="E12" s="14">
        <v>201629299.43000001</v>
      </c>
      <c r="F12" s="15"/>
      <c r="G12" s="15"/>
    </row>
    <row r="13" spans="1:7" x14ac:dyDescent="0.25">
      <c r="A13" s="13" t="s">
        <v>9</v>
      </c>
      <c r="B13" s="11" t="s">
        <v>10</v>
      </c>
      <c r="C13" s="12">
        <v>45489408</v>
      </c>
      <c r="D13" s="14">
        <v>44818445</v>
      </c>
      <c r="E13" s="14">
        <v>44084271.509999998</v>
      </c>
      <c r="F13" s="15"/>
      <c r="G13" s="15"/>
    </row>
    <row r="14" spans="1:7" x14ac:dyDescent="0.25">
      <c r="A14" s="13" t="s">
        <v>11</v>
      </c>
      <c r="B14" s="11" t="s">
        <v>12</v>
      </c>
      <c r="C14" s="12">
        <v>90190</v>
      </c>
      <c r="D14" s="14">
        <v>148055</v>
      </c>
      <c r="E14" s="14">
        <v>138017.39000000001</v>
      </c>
      <c r="F14" s="15"/>
      <c r="G14" s="15"/>
    </row>
    <row r="15" spans="1:7" x14ac:dyDescent="0.25">
      <c r="A15" s="13" t="s">
        <v>13</v>
      </c>
      <c r="B15" s="11" t="s">
        <v>14</v>
      </c>
      <c r="C15" s="12">
        <v>2519855</v>
      </c>
      <c r="D15" s="14">
        <v>10585568</v>
      </c>
      <c r="E15" s="14">
        <v>9103891.3900000006</v>
      </c>
      <c r="F15" s="15"/>
      <c r="G15" s="15"/>
    </row>
    <row r="16" spans="1:7" x14ac:dyDescent="0.25">
      <c r="A16" s="13" t="s">
        <v>15</v>
      </c>
      <c r="B16" s="11" t="s">
        <v>16</v>
      </c>
      <c r="C16" s="12">
        <v>33115629</v>
      </c>
      <c r="D16" s="14">
        <v>40412277</v>
      </c>
      <c r="E16" s="14">
        <v>32887992.48</v>
      </c>
      <c r="F16" s="15"/>
      <c r="G16" s="15"/>
    </row>
    <row r="17" spans="1:7" ht="31.5" x14ac:dyDescent="0.25">
      <c r="A17" s="16" t="s">
        <v>17</v>
      </c>
      <c r="B17" s="11" t="s">
        <v>18</v>
      </c>
      <c r="C17" s="12">
        <v>573420</v>
      </c>
      <c r="D17" s="14">
        <v>439639</v>
      </c>
      <c r="E17" s="14">
        <v>261929</v>
      </c>
      <c r="F17" s="15"/>
      <c r="G17" s="15"/>
    </row>
    <row r="18" spans="1:7" x14ac:dyDescent="0.25">
      <c r="A18" s="13" t="s">
        <v>19</v>
      </c>
      <c r="B18" s="11" t="s">
        <v>20</v>
      </c>
      <c r="C18" s="12">
        <v>110700</v>
      </c>
      <c r="D18" s="14">
        <v>1194020</v>
      </c>
      <c r="E18" s="14">
        <v>1194020</v>
      </c>
    </row>
    <row r="19" spans="1:7" x14ac:dyDescent="0.25">
      <c r="A19" s="13" t="s">
        <v>21</v>
      </c>
      <c r="B19" s="11" t="s">
        <v>22</v>
      </c>
      <c r="C19" s="12">
        <v>7779594</v>
      </c>
      <c r="D19" s="14">
        <v>15042762</v>
      </c>
      <c r="E19" s="14">
        <v>14155324.48</v>
      </c>
    </row>
    <row r="20" spans="1:7" x14ac:dyDescent="0.25">
      <c r="A20" s="10" t="s">
        <v>23</v>
      </c>
      <c r="B20" s="10"/>
      <c r="C20" s="9">
        <v>54853836</v>
      </c>
      <c r="D20" s="20">
        <v>91804625.939999998</v>
      </c>
      <c r="E20" s="20">
        <v>86394883.049999997</v>
      </c>
    </row>
    <row r="21" spans="1:7" ht="22.5" customHeight="1" x14ac:dyDescent="0.25">
      <c r="A21" s="6" t="s">
        <v>24</v>
      </c>
      <c r="B21" s="6"/>
      <c r="C21" s="9">
        <v>172200</v>
      </c>
      <c r="D21" s="20">
        <v>61535324.850000001</v>
      </c>
      <c r="E21" s="20">
        <v>39118789.689999998</v>
      </c>
    </row>
    <row r="22" spans="1:7" x14ac:dyDescent="0.25">
      <c r="A22" s="7" t="s">
        <v>25</v>
      </c>
      <c r="B22" s="7"/>
      <c r="C22" s="9">
        <f>C9+C21</f>
        <v>345568307</v>
      </c>
      <c r="D22" s="20">
        <f>D9+D21</f>
        <v>468327858.79000002</v>
      </c>
      <c r="E22" s="20">
        <f>E9+E21</f>
        <v>428968418.42000002</v>
      </c>
    </row>
    <row r="23" spans="1:7" x14ac:dyDescent="0.25">
      <c r="C23" s="15"/>
      <c r="D23" s="15"/>
      <c r="E23" s="21"/>
    </row>
    <row r="24" spans="1:7" s="19" customFormat="1" ht="18" customHeight="1" x14ac:dyDescent="0.3">
      <c r="A24" s="22" t="s">
        <v>26</v>
      </c>
      <c r="B24" s="17"/>
      <c r="C24" s="18"/>
      <c r="D24" s="24" t="s">
        <v>27</v>
      </c>
      <c r="E24" s="24"/>
    </row>
    <row r="25" spans="1:7" ht="94.5" customHeight="1" x14ac:dyDescent="0.25">
      <c r="C25" s="4"/>
      <c r="D25" s="4"/>
      <c r="E25" s="4"/>
      <c r="F25" s="4"/>
    </row>
  </sheetData>
  <mergeCells count="2">
    <mergeCell ref="A6:E6"/>
    <mergeCell ref="D24:E24"/>
  </mergeCells>
  <phoneticPr fontId="0" type="noConversion"/>
  <conditionalFormatting sqref="C8:E8">
    <cfRule type="cellIs" dxfId="0" priority="1" stopIfTrue="1" operator="equal">
      <formula>0</formula>
    </cfRule>
  </conditionalFormatting>
  <pageMargins left="0.7" right="0.7" top="0.75" bottom="0.75" header="0.3" footer="0.3"/>
  <pageSetup paperSize="9" scale="66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3" sqref="C23"/>
    </sheetView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2025-02-06T13:38:15Z</dcterms:modified>
</cp:coreProperties>
</file>